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5A8CB8E2-42FF-46AE-B1F8-3C4944C79F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'pds-7'!$A$1:$AN$19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7" i="1" l="1"/>
  <c r="AF17" i="1" s="1"/>
  <c r="N17" i="1"/>
  <c r="P17" i="1" s="1"/>
  <c r="AC16" i="1"/>
  <c r="AF16" i="1" s="1"/>
  <c r="N16" i="1"/>
  <c r="P16" i="1" s="1"/>
  <c r="AC15" i="1"/>
  <c r="AF15" i="1" s="1"/>
  <c r="N15" i="1"/>
  <c r="P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G11" i="1"/>
  <c r="AH15" i="1"/>
  <c r="AJ15" i="1" s="1"/>
  <c r="AL15" i="1" s="1"/>
  <c r="AG15" i="1"/>
  <c r="AH16" i="1"/>
  <c r="AJ16" i="1" s="1"/>
  <c r="AL16" i="1" s="1"/>
  <c r="AG16" i="1"/>
  <c r="AH17" i="1"/>
  <c r="AJ17" i="1" s="1"/>
  <c r="AL17" i="1" s="1"/>
  <c r="AG17" i="1"/>
  <c r="AL18" i="1" l="1"/>
  <c r="AL19" i="1" s="1"/>
</calcChain>
</file>

<file path=xl/sharedStrings.xml><?xml version="1.0" encoding="utf-8"?>
<sst xmlns="http://schemas.openxmlformats.org/spreadsheetml/2006/main" count="114" uniqueCount="70">
  <si>
    <t xml:space="preserve"> ชื่อองค์กรปกครองส่วนท้องถิ่น ..... เทศบาลตำบลท่าช้าง .....</t>
  </si>
  <si>
    <t>ภ.ด.ส.7</t>
  </si>
  <si>
    <t>นาง จำปา ผ่องอากาศ    เลขที่ 31/2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</si>
  <si>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</si>
  <si>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</si>
  <si>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</si>
  <si>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</si>
  <si>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</si>
  <si>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</si>
  <si>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</si>
  <si>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</si>
  <si>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</si>
  <si>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</si>
  <si>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</si>
  <si>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</si>
  <si>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</si>
  <si>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</si>
  <si>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</si>
  <si>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</si>
  <si>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</si>
  <si>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</si>
  <si>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</si>
  <si>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</si>
  <si>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</si>
  <si>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</si>
  <si>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</si>
  <si>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</si>
  <si>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</si>
  <si>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</si>
  <si>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</si>
  <si>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</si>
  <si>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</si>
  <si>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</si>
  <si>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</si>
  <si>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</si>
  <si>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</si>
  <si>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</si>
  <si>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</si>
  <si>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</si>
  <si>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จ500/6919</t>
  </si>
  <si>
    <t>3150600079795</t>
  </si>
  <si>
    <t>นาง จำปา ผ่องอากาศ</t>
  </si>
  <si>
    <t>เลขที่ 31/2 ม.5</t>
  </si>
  <si>
    <t>5827</t>
  </si>
  <si>
    <t>05B033/002</t>
  </si>
  <si>
    <t>โฉนด</t>
  </si>
  <si>
    <t>29286</t>
  </si>
  <si>
    <t xml:space="preserve">ที่อยู่อาศัย หลังอื่นๆ </t>
  </si>
  <si>
    <t>3870</t>
  </si>
  <si>
    <t>05B034</t>
  </si>
  <si>
    <t>29288</t>
  </si>
  <si>
    <t xml:space="preserve">ที่อยู่อาศัย หลังหลัก </t>
  </si>
  <si>
    <t>31/2 ม.5ท่าช้าง วิเศษชัยชาญ อ่างทอง</t>
  </si>
  <si>
    <t>05B034-B001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</si>
  <si>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</si>
  <si>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</si>
  <si>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</si>
  <si>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</si>
  <si>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5975</t>
  </si>
  <si>
    <t>05B093/011</t>
  </si>
  <si>
    <t>05B093/011-B001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</si>
  <si>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</si>
  <si>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</si>
  <si>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*ร้านน้ำปั่นปีโป้</t>
  </si>
  <si>
    <t>05B093/011-B002</t>
  </si>
  <si>
    <t>*ร้านอาหารตามสั่ง</t>
  </si>
  <si>
    <t>05B093/011-B003</t>
  </si>
  <si>
    <t>*ร้านขายของชำ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</si>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</sst>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9" sqref="A1:AN19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9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9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9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9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9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9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35</v>
      </c>
      <c r="M10" s="57" t="s">
        <v>47</v>
      </c>
      <c r="N10" s="62">
        <f t="shared" ref="N10:N17" si="0">((J10*400)+(K10*100))+L10</f>
        <v>35</v>
      </c>
      <c r="O10" s="62">
        <v>250</v>
      </c>
      <c r="P10" s="62">
        <f t="shared" ref="P10:P17" si="1">N10*O10</f>
        <v>8750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8750</v>
      </c>
      <c r="AH10" s="62">
        <f>AG10</f>
        <v>8750</v>
      </c>
      <c r="AI10" s="62">
        <v>10000000</v>
      </c>
      <c r="AJ10" s="62">
        <f t="shared" ref="AJ10:AJ17" si="3">IF((AI10-AH10) &gt; 1,0,IF((AI10-AH10)&lt;0,AH10-AI10,AI10-AH10))</f>
        <v>0</v>
      </c>
      <c r="AK10" s="62">
        <v>0.02</v>
      </c>
      <c r="AL10" s="62">
        <f t="shared" ref="AL10:AL17" si="4">AJ10*(AK10/100)</f>
        <v>0</v>
      </c>
    </row>
    <row r="11" spans="1:39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0</v>
      </c>
      <c r="K11" s="57">
        <v>0</v>
      </c>
      <c r="L11" s="58">
        <v>20.25</v>
      </c>
      <c r="M11" s="57" t="s">
        <v>51</v>
      </c>
      <c r="N11" s="62">
        <f t="shared" si="0"/>
        <v>20.25</v>
      </c>
      <c r="O11" s="62">
        <v>250</v>
      </c>
      <c r="P11" s="62">
        <f t="shared" si="1"/>
        <v>5062.5</v>
      </c>
      <c r="Q11" s="57">
        <v>1</v>
      </c>
      <c r="R11" s="57" t="s">
        <v>39</v>
      </c>
      <c r="S11" s="64" t="s">
        <v>40</v>
      </c>
      <c r="T11" s="57" t="s">
        <v>41</v>
      </c>
      <c r="U11" s="57" t="s">
        <v>52</v>
      </c>
      <c r="V11" s="60" t="s">
        <v>53</v>
      </c>
      <c r="W11" s="57" t="s">
        <v>54</v>
      </c>
      <c r="X11" s="57" t="s">
        <v>55</v>
      </c>
      <c r="Y11" s="57" t="s">
        <v>56</v>
      </c>
      <c r="Z11" s="62">
        <v>81</v>
      </c>
      <c r="AA11" s="58">
        <v>100</v>
      </c>
      <c r="AB11" s="62">
        <v>6650</v>
      </c>
      <c r="AC11" s="62">
        <f>Z11*AB11</f>
        <v>538650</v>
      </c>
      <c r="AD11" s="59">
        <v>72</v>
      </c>
      <c r="AE11" s="59">
        <v>85</v>
      </c>
      <c r="AF11" s="62">
        <f>(AC11*(100-AE11))/100</f>
        <v>80797.5</v>
      </c>
      <c r="AG11" s="62">
        <f t="shared" si="2"/>
        <v>85860</v>
      </c>
      <c r="AH11" s="62">
        <f>AF11+(P11*(AA11/100))</f>
        <v>85860</v>
      </c>
      <c r="AI11" s="62">
        <v>50000000</v>
      </c>
      <c r="AJ11" s="62">
        <f t="shared" si="3"/>
        <v>0</v>
      </c>
      <c r="AK11" s="62">
        <v>0.02</v>
      </c>
      <c r="AL11" s="62">
        <f t="shared" si="4"/>
        <v>0</v>
      </c>
      <c r="AM11" s="11" t="s">
        <v>57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>
        <v>0</v>
      </c>
      <c r="K12" s="57">
        <v>0</v>
      </c>
      <c r="L12" s="58">
        <v>13.5</v>
      </c>
      <c r="M12" s="57" t="s">
        <v>51</v>
      </c>
      <c r="N12" s="62">
        <f t="shared" si="0"/>
        <v>13.5</v>
      </c>
      <c r="O12" s="62">
        <v>250</v>
      </c>
      <c r="P12" s="62">
        <f t="shared" si="1"/>
        <v>3375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3375</v>
      </c>
      <c r="AH12" s="62">
        <f>AG12</f>
        <v>3375</v>
      </c>
      <c r="AI12" s="62">
        <v>50000000</v>
      </c>
      <c r="AJ12" s="62">
        <f t="shared" si="3"/>
        <v>0</v>
      </c>
      <c r="AK12" s="62">
        <v>0.02</v>
      </c>
      <c r="AL12" s="62">
        <f t="shared" si="4"/>
        <v>0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27</v>
      </c>
      <c r="M13" s="57" t="s">
        <v>51</v>
      </c>
      <c r="N13" s="62">
        <f t="shared" si="0"/>
        <v>27</v>
      </c>
      <c r="O13" s="62">
        <v>250</v>
      </c>
      <c r="P13" s="62">
        <f t="shared" si="1"/>
        <v>6750</v>
      </c>
      <c r="Q13" s="57"/>
      <c r="R13" s="57"/>
      <c r="S13" s="64"/>
      <c r="T13" s="57"/>
      <c r="U13" s="57"/>
      <c r="V13" s="60"/>
      <c r="W13" s="57"/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6750</v>
      </c>
      <c r="AH13" s="62">
        <f>AG13</f>
        <v>6750</v>
      </c>
      <c r="AI13" s="62">
        <v>50000000</v>
      </c>
      <c r="AJ13" s="62">
        <f t="shared" si="3"/>
        <v>0</v>
      </c>
      <c r="AK13" s="62">
        <v>0.02</v>
      </c>
      <c r="AL13" s="62">
        <f t="shared" si="4"/>
        <v>0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22.25</v>
      </c>
      <c r="M14" s="57" t="s">
        <v>47</v>
      </c>
      <c r="N14" s="62">
        <f t="shared" si="0"/>
        <v>22.25</v>
      </c>
      <c r="O14" s="62">
        <v>250</v>
      </c>
      <c r="P14" s="62">
        <f t="shared" si="1"/>
        <v>5562.5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5562.5</v>
      </c>
      <c r="AH14" s="62">
        <f>AG14</f>
        <v>5562.5</v>
      </c>
      <c r="AI14" s="62">
        <v>10000000</v>
      </c>
      <c r="AJ14" s="62">
        <f t="shared" si="3"/>
        <v>0</v>
      </c>
      <c r="AK14" s="62">
        <v>0.02</v>
      </c>
      <c r="AL14" s="62">
        <f t="shared" si="4"/>
        <v>0</v>
      </c>
    </row>
    <row r="15" spans="1:39" x14ac:dyDescent="0.35">
      <c r="A15" s="59" t="s">
        <v>39</v>
      </c>
      <c r="B15" s="60" t="s">
        <v>40</v>
      </c>
      <c r="C15" s="59" t="s">
        <v>41</v>
      </c>
      <c r="D15" s="59" t="s">
        <v>42</v>
      </c>
      <c r="E15" s="59">
        <v>3</v>
      </c>
      <c r="F15" s="59" t="s">
        <v>58</v>
      </c>
      <c r="G15" s="60" t="s">
        <v>59</v>
      </c>
      <c r="H15" s="57" t="s">
        <v>45</v>
      </c>
      <c r="I15" s="57"/>
      <c r="J15" s="57">
        <v>0</v>
      </c>
      <c r="K15" s="57">
        <v>0</v>
      </c>
      <c r="L15" s="58">
        <v>1</v>
      </c>
      <c r="M15" s="57" t="s">
        <v>51</v>
      </c>
      <c r="N15" s="62">
        <f t="shared" si="0"/>
        <v>1</v>
      </c>
      <c r="O15" s="62">
        <v>150</v>
      </c>
      <c r="P15" s="62">
        <f t="shared" si="1"/>
        <v>150</v>
      </c>
      <c r="Q15" s="57">
        <v>1</v>
      </c>
      <c r="R15" s="57" t="s">
        <v>39</v>
      </c>
      <c r="S15" s="64" t="s">
        <v>40</v>
      </c>
      <c r="T15" s="57" t="s">
        <v>41</v>
      </c>
      <c r="U15" s="57" t="s">
        <v>52</v>
      </c>
      <c r="V15" s="60" t="s">
        <v>60</v>
      </c>
      <c r="W15" s="57" t="s">
        <v>54</v>
      </c>
      <c r="X15" s="57" t="s">
        <v>61</v>
      </c>
      <c r="Y15" s="57" t="s">
        <v>62</v>
      </c>
      <c r="Z15" s="62">
        <v>4</v>
      </c>
      <c r="AA15" s="58">
        <v>100</v>
      </c>
      <c r="AB15" s="62">
        <v>6650</v>
      </c>
      <c r="AC15" s="62">
        <f>Z15*AB15</f>
        <v>26600</v>
      </c>
      <c r="AD15" s="59">
        <v>2</v>
      </c>
      <c r="AE15" s="59">
        <v>6</v>
      </c>
      <c r="AF15" s="62">
        <f>(AC15*(100-AE15))/100</f>
        <v>25004</v>
      </c>
      <c r="AG15" s="62">
        <f t="shared" si="2"/>
        <v>25154</v>
      </c>
      <c r="AH15" s="62">
        <f>AF15+(P15*(AA15/100))</f>
        <v>25154</v>
      </c>
      <c r="AI15" s="62">
        <v>0</v>
      </c>
      <c r="AJ15" s="62">
        <f t="shared" si="3"/>
        <v>25154</v>
      </c>
      <c r="AK15" s="62">
        <v>0.3</v>
      </c>
      <c r="AL15" s="62">
        <f t="shared" si="4"/>
        <v>75.462000000000003</v>
      </c>
      <c r="AM15" s="11" t="s">
        <v>63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2.25</v>
      </c>
      <c r="M16" s="57" t="s">
        <v>51</v>
      </c>
      <c r="N16" s="62">
        <f t="shared" si="0"/>
        <v>2.25</v>
      </c>
      <c r="O16" s="62">
        <v>150</v>
      </c>
      <c r="P16" s="62">
        <f t="shared" si="1"/>
        <v>337.5</v>
      </c>
      <c r="Q16" s="57">
        <v>1</v>
      </c>
      <c r="R16" s="57" t="s">
        <v>39</v>
      </c>
      <c r="S16" s="64" t="s">
        <v>40</v>
      </c>
      <c r="T16" s="57" t="s">
        <v>41</v>
      </c>
      <c r="U16" s="57" t="s">
        <v>52</v>
      </c>
      <c r="V16" s="60" t="s">
        <v>64</v>
      </c>
      <c r="W16" s="57" t="s">
        <v>54</v>
      </c>
      <c r="X16" s="57" t="s">
        <v>61</v>
      </c>
      <c r="Y16" s="57" t="s">
        <v>62</v>
      </c>
      <c r="Z16" s="62">
        <v>9</v>
      </c>
      <c r="AA16" s="58">
        <v>100</v>
      </c>
      <c r="AB16" s="62">
        <v>6650</v>
      </c>
      <c r="AC16" s="62">
        <f>Z16*AB16</f>
        <v>59850</v>
      </c>
      <c r="AD16" s="59">
        <v>2</v>
      </c>
      <c r="AE16" s="59">
        <v>6</v>
      </c>
      <c r="AF16" s="62">
        <f>(AC16*(100-AE16))/100</f>
        <v>56259</v>
      </c>
      <c r="AG16" s="62">
        <f t="shared" si="2"/>
        <v>56596.5</v>
      </c>
      <c r="AH16" s="62">
        <f>AF16+(P16*(AA16/100))</f>
        <v>56596.5</v>
      </c>
      <c r="AI16" s="62">
        <v>0</v>
      </c>
      <c r="AJ16" s="62">
        <f t="shared" si="3"/>
        <v>56596.5</v>
      </c>
      <c r="AK16" s="62">
        <v>0.3</v>
      </c>
      <c r="AL16" s="62">
        <f t="shared" si="4"/>
        <v>169.7895</v>
      </c>
      <c r="AM16" s="11" t="s">
        <v>65</v>
      </c>
    </row>
    <row r="17" spans="1:39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>
        <v>0</v>
      </c>
      <c r="K17" s="57">
        <v>0</v>
      </c>
      <c r="L17" s="58">
        <v>3</v>
      </c>
      <c r="M17" s="57" t="s">
        <v>51</v>
      </c>
      <c r="N17" s="62">
        <f t="shared" si="0"/>
        <v>3</v>
      </c>
      <c r="O17" s="62">
        <v>150</v>
      </c>
      <c r="P17" s="62">
        <f t="shared" si="1"/>
        <v>450</v>
      </c>
      <c r="Q17" s="57">
        <v>1</v>
      </c>
      <c r="R17" s="57" t="s">
        <v>39</v>
      </c>
      <c r="S17" s="64" t="s">
        <v>40</v>
      </c>
      <c r="T17" s="57" t="s">
        <v>41</v>
      </c>
      <c r="U17" s="57" t="s">
        <v>52</v>
      </c>
      <c r="V17" s="60" t="s">
        <v>66</v>
      </c>
      <c r="W17" s="57" t="s">
        <v>54</v>
      </c>
      <c r="X17" s="57" t="s">
        <v>61</v>
      </c>
      <c r="Y17" s="57" t="s">
        <v>62</v>
      </c>
      <c r="Z17" s="62">
        <v>12</v>
      </c>
      <c r="AA17" s="58">
        <v>100</v>
      </c>
      <c r="AB17" s="62">
        <v>6650</v>
      </c>
      <c r="AC17" s="62">
        <f>Z17*AB17</f>
        <v>79800</v>
      </c>
      <c r="AD17" s="59">
        <v>2</v>
      </c>
      <c r="AE17" s="59">
        <v>6</v>
      </c>
      <c r="AF17" s="62">
        <f>(AC17*(100-AE17))/100</f>
        <v>75012</v>
      </c>
      <c r="AG17" s="62">
        <f t="shared" si="2"/>
        <v>75462</v>
      </c>
      <c r="AH17" s="62">
        <f>AF17+(P17*(AA17/100))</f>
        <v>75462</v>
      </c>
      <c r="AI17" s="62">
        <v>0</v>
      </c>
      <c r="AJ17" s="62">
        <f t="shared" si="3"/>
        <v>75462</v>
      </c>
      <c r="AK17" s="62">
        <v>0.3</v>
      </c>
      <c r="AL17" s="62">
        <f t="shared" si="4"/>
        <v>226.386</v>
      </c>
      <c r="AM17" s="11" t="s">
        <v>67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/>
      <c r="Z18" s="62"/>
      <c r="AA18" s="58"/>
      <c r="AB18" s="62"/>
      <c r="AC18" s="62"/>
      <c r="AD18" s="59"/>
      <c r="AE18" s="59"/>
      <c r="AF18" s="62"/>
      <c r="AG18" s="62"/>
      <c r="AH18" s="62"/>
      <c r="AI18" s="62"/>
      <c r="AJ18" s="62"/>
      <c r="AK18" s="62" t="s">
        <v>68</v>
      </c>
      <c r="AL18" s="62">
        <f>SUM(AL10:AL17)</f>
        <v>471.63750000000005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/>
      <c r="Z19" s="62"/>
      <c r="AA19" s="58"/>
      <c r="AB19" s="62"/>
      <c r="AC19" s="62"/>
      <c r="AD19" s="59"/>
      <c r="AE19" s="59"/>
      <c r="AF19" s="62"/>
      <c r="AG19" s="62"/>
      <c r="AH19" s="62"/>
      <c r="AI19" s="62"/>
      <c r="AJ19" s="62"/>
      <c r="AK19" s="62" t="s">
        <v>69</v>
      </c>
      <c r="AL19" s="62">
        <f>FLOOR((AL18/100)*10,0.01)</f>
        <v>47.160000000000004</v>
      </c>
    </row>
    <row r="20" spans="1:39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9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2021-03-02T02:53:54Z</cp:lastPrinted>
  <dcterms:created xsi:type="dcterms:W3CDTF">2010-09-03T23:45:18Z</dcterms:created>
  <dcterms:modified xsi:type="dcterms:W3CDTF">2021-03-02T02:53:57Z</dcterms:modified>
  <cp:category/>
</cp:coreProperties>
</file>